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경영이사!$A$1:$H$6</definedName>
    <definedName name="_xlnm.Print_Area" localSheetId="3">경영전략처장!$A$1:$H$8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안전감사실장!$A$1:$H$7</definedName>
    <definedName name="_xlnm.Print_Area" localSheetId="0">이사장!$A$1:$H$19</definedName>
    <definedName name="_xlnm.Print_Area" localSheetId="4">체육시설본부장!$A$1:$H$6</definedName>
    <definedName name="_xlnm.Print_Area" localSheetId="6">환경시설본부장!$A$1:$H$6</definedName>
    <definedName name="_xlnm.Print_Area" localSheetId="2">환경이사!$A$1:$H$10</definedName>
  </definedNames>
  <calcPr calcId="162913"/>
</workbook>
</file>

<file path=xl/calcChain.xml><?xml version="1.0" encoding="utf-8"?>
<calcChain xmlns="http://schemas.openxmlformats.org/spreadsheetml/2006/main">
  <c r="H5" i="4" l="1"/>
  <c r="H4" i="4"/>
  <c r="H5" i="5"/>
  <c r="H4" i="5"/>
  <c r="G4" i="11" l="1"/>
  <c r="G4" i="5"/>
  <c r="G4" i="8" l="1"/>
  <c r="G4" i="7"/>
  <c r="H5" i="6" l="1"/>
  <c r="H4" i="6"/>
  <c r="G4" i="6"/>
  <c r="H5" i="7" l="1"/>
  <c r="H4" i="7"/>
  <c r="H4" i="11"/>
  <c r="H5" i="11"/>
  <c r="H4" i="9" l="1"/>
  <c r="G4" i="9"/>
  <c r="G4" i="4"/>
  <c r="H5" i="2"/>
  <c r="H4" i="2"/>
  <c r="G4" i="2"/>
  <c r="G4" i="10" l="1"/>
  <c r="H5" i="10" l="1"/>
  <c r="H4" i="10"/>
  <c r="H5" i="8" l="1"/>
  <c r="H4" i="8"/>
  <c r="H5" i="9" l="1"/>
</calcChain>
</file>

<file path=xl/sharedStrings.xml><?xml version="1.0" encoding="utf-8"?>
<sst xmlns="http://schemas.openxmlformats.org/spreadsheetml/2006/main" count="187" uniqueCount="80">
  <si>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</si>
  <si>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</si>
  <si>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</si>
  <si>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</si>
  <si>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</si>
  <si>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</si>
  <si>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</si>
  <si>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</si>
  <si>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</si>
  <si>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</si>
  <si>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</si>
  <si>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</si>
  <si>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카드</t>
    <phoneticPr fontId="2" type="noConversion"/>
  </si>
  <si>
    <t>경조사비(부의금)</t>
  </si>
  <si>
    <t>지역체육전문가</t>
  </si>
  <si>
    <t>환경본부 현안 업무로 노고가 많은 직원 중식 제공</t>
  </si>
  <si>
    <t>혼참치(유성구 관들1길 23)</t>
  </si>
  <si>
    <t>지역복지전문가</t>
  </si>
  <si>
    <t>"사용내역 없음"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</si>
  <si>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</si>
  <si>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</si>
  <si>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</si>
  <si>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</si>
  <si>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</si>
  <si>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</si>
  <si>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</si>
  <si>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</si>
  <si>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7월)</t>
    </r>
    <phoneticPr fontId="6" type="noConversion"/>
  </si>
  <si>
    <t>충남대 체육관련학과 교수</t>
  </si>
  <si>
    <t>지역 환경전문가</t>
  </si>
  <si>
    <t>지역 체육전문가</t>
  </si>
  <si>
    <t>지방지 기자</t>
  </si>
  <si>
    <t>대전시티즌 관계자</t>
  </si>
  <si>
    <t>임원, 본부장, 팀장, 업무담당자 등</t>
  </si>
  <si>
    <t>조복란복집(유성구 온천동로65번길 51)</t>
  </si>
  <si>
    <t>대나무통밥맛정식(서구 만년동 346)</t>
  </si>
  <si>
    <t>일정(서구 만년동 323번지)</t>
  </si>
  <si>
    <t>전원촌식당(유성구 원촌동 64-1)</t>
  </si>
  <si>
    <t>유생촌(유성구 엑스포로 240)</t>
  </si>
  <si>
    <t>숯골원냉면(유성구 신성동 136-2)</t>
  </si>
  <si>
    <t>동신수산(유성구 노은동로75번길 12)</t>
  </si>
  <si>
    <t>미진(서구 둔산중로40번길 28)</t>
  </si>
  <si>
    <t>월산갈비(서구 관저동로 170)</t>
  </si>
  <si>
    <t>대게킹(서구 대덕대로 370)</t>
  </si>
  <si>
    <t>후지산(서구 둔산로137번길 21)</t>
  </si>
  <si>
    <t>카드</t>
    <phoneticPr fontId="2" type="noConversion"/>
  </si>
  <si>
    <t>현금</t>
    <phoneticPr fontId="2" type="noConversion"/>
  </si>
  <si>
    <t>사리원면옥(서구 둔산로31번길 77)</t>
    <phoneticPr fontId="25" type="noConversion"/>
  </si>
  <si>
    <t>향미각(동구 동부로 198번길 82)</t>
    <phoneticPr fontId="25" type="noConversion"/>
  </si>
  <si>
    <t>담당부서 직원</t>
    <phoneticPr fontId="25" type="noConversion"/>
  </si>
  <si>
    <t>고충상담업무 담당자</t>
    <phoneticPr fontId="25" type="noConversion"/>
  </si>
  <si>
    <t>업무협의</t>
    <phoneticPr fontId="2" type="noConversion"/>
  </si>
  <si>
    <t>사리원(서구 둔산동 1437)</t>
    <phoneticPr fontId="2" type="noConversion"/>
  </si>
  <si>
    <t>인터넷 신문기자 등</t>
    <phoneticPr fontId="2" type="noConversion"/>
  </si>
  <si>
    <t>한알천(유성구 엑스포로 539번길 196)</t>
    <phoneticPr fontId="2" type="noConversion"/>
  </si>
  <si>
    <t>관내 경찰서 직원 등</t>
    <phoneticPr fontId="2" type="noConversion"/>
  </si>
  <si>
    <t>환경본부 현안 업무로 노고가 많은 직원 석식 제공</t>
  </si>
  <si>
    <t>등대민물매운탕
(서구 한밭대로570번길 20)</t>
  </si>
  <si>
    <t>꺼먹지황태진국
(서구 한밭대로705)</t>
  </si>
  <si>
    <t>한수위제주포크
(동구 원동 46-6)</t>
  </si>
  <si>
    <t>원촌식당
(유성구 아리랑로 6)</t>
  </si>
  <si>
    <t>환경본부 및 기반시설본부 현안 업무로 
노고가 많은 직원 격려물품(수박) 제공</t>
  </si>
  <si>
    <t>롯데슈퍼 엑스포점
(유성구 엑스포로 488)</t>
  </si>
  <si>
    <t>운동부관리팀 직원</t>
    <phoneticPr fontId="2" type="noConversion"/>
  </si>
  <si>
    <t>환경시설본부 직원</t>
  </si>
  <si>
    <t>환경시설본부 직원</t>
    <phoneticPr fontId="2" type="noConversion"/>
  </si>
  <si>
    <t>경영전략처 현안 업무로 노고가 많은 직원 중식 제공</t>
    <phoneticPr fontId="2" type="noConversion"/>
  </si>
  <si>
    <t>월드컵경기장 활성화를 위한 업무협의</t>
    <phoneticPr fontId="2" type="noConversion"/>
  </si>
  <si>
    <t>하수처리장 운영 개선방안 모색을 위한 업무협의</t>
    <phoneticPr fontId="2" type="noConversion"/>
  </si>
  <si>
    <t>공단 운영 체육시설의 불편민원 감소를 위해 지역 체육전문가와 업무협의</t>
    <phoneticPr fontId="2" type="noConversion"/>
  </si>
  <si>
    <t>공영자전거 타슈 운영활성화를 위한 홍보방안 협의</t>
    <phoneticPr fontId="2" type="noConversion"/>
  </si>
  <si>
    <t>공단 하수처리장의 긍정적 이미지 조성을 위한 시민 홍보를 위한 업무협의</t>
    <phoneticPr fontId="2" type="noConversion"/>
  </si>
  <si>
    <t>공단운영 체육시설의 시민홍보를 위한 업무협의</t>
    <phoneticPr fontId="2" type="noConversion"/>
  </si>
  <si>
    <t>월드컵경기장의 원활한 운영을 위한 업무협의</t>
    <phoneticPr fontId="2" type="noConversion"/>
  </si>
  <si>
    <t>제238회 시의회 임시회 주요업무보고 후 격려 오찬실시</t>
    <phoneticPr fontId="2" type="noConversion"/>
  </si>
  <si>
    <t>하수처리장 악취저감 등 개선 방안 모색을 위한 업무협의</t>
    <phoneticPr fontId="2" type="noConversion"/>
  </si>
  <si>
    <t>공단 시설 활성화 와 시민 홍보를 위한 업무협의</t>
    <phoneticPr fontId="2" type="noConversion"/>
  </si>
  <si>
    <t>공단 운영 복지시설 활성화 방안 모색을 위해 지역복지전문가와 업무협의</t>
    <phoneticPr fontId="2" type="noConversion"/>
  </si>
  <si>
    <t>공단 시설 활성화와 대시민 홍보를 위한 업무협의</t>
    <phoneticPr fontId="2" type="noConversion"/>
  </si>
  <si>
    <t>공단 운영 수영장의 체육시설 불편민원 감소를 위한 업무협의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</si>
</sst>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</numFmts>
  <fonts count="26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8"/>
      </top>
      <bottom style="thin">
        <color indexed="64"/>
      </bottom>
      <diagonal/>
    </border>
  </borders>
  <cellStyleXfs count="4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9" xfId="16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79" fontId="11" fillId="0" borderId="9" xfId="16" applyNumberFormat="1" applyFont="1" applyBorder="1" applyAlignment="1">
      <alignment horizontal="center" vertical="center" wrapText="1"/>
    </xf>
    <xf numFmtId="177" fontId="16" fillId="0" borderId="9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9" xfId="16" applyNumberFormat="1" applyFont="1" applyBorder="1" applyAlignment="1">
      <alignment horizontal="center" vertical="center" wrapText="1"/>
    </xf>
    <xf numFmtId="179" fontId="21" fillId="0" borderId="9" xfId="16" applyNumberFormat="1" applyFont="1" applyBorder="1" applyAlignment="1">
      <alignment horizontal="center" vertical="center" wrapText="1"/>
    </xf>
    <xf numFmtId="179" fontId="16" fillId="0" borderId="24" xfId="16" applyNumberFormat="1" applyFont="1" applyBorder="1" applyAlignment="1">
      <alignment horizontal="center" vertical="center" wrapText="1"/>
    </xf>
    <xf numFmtId="179" fontId="11" fillId="0" borderId="28" xfId="16" applyNumberFormat="1" applyFont="1" applyBorder="1" applyAlignment="1">
      <alignment horizontal="center" vertical="center" wrapText="1"/>
    </xf>
    <xf numFmtId="0" fontId="0" fillId="0" borderId="30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58" fontId="0" fillId="0" borderId="21" xfId="0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11" fillId="0" borderId="41" xfId="16" applyNumberFormat="1" applyFont="1" applyBorder="1" applyAlignment="1">
      <alignment horizontal="center" vertical="center" wrapText="1"/>
    </xf>
    <xf numFmtId="41" fontId="23" fillId="0" borderId="18" xfId="0" applyNumberFormat="1" applyFont="1" applyBorder="1" applyAlignment="1">
      <alignment horizontal="center" vertical="center" wrapText="1"/>
    </xf>
    <xf numFmtId="41" fontId="23" fillId="0" borderId="21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79" fontId="23" fillId="0" borderId="1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58" fontId="0" fillId="0" borderId="18" xfId="0" applyNumberFormat="1" applyFont="1" applyBorder="1" applyAlignment="1">
      <alignment horizontal="center" vertical="center" wrapText="1"/>
    </xf>
    <xf numFmtId="58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58" fontId="0" fillId="0" borderId="2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41" fontId="12" fillId="0" borderId="21" xfId="0" applyNumberFormat="1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30" xfId="25" applyNumberFormat="1" applyFont="1" applyBorder="1" applyAlignment="1">
      <alignment horizontal="center" vertical="center" wrapText="1"/>
    </xf>
    <xf numFmtId="41" fontId="12" fillId="0" borderId="43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9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41" fontId="12" fillId="0" borderId="33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29" xfId="0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1" fontId="12" fillId="0" borderId="43" xfId="0" applyNumberFormat="1" applyFont="1" applyBorder="1" applyAlignment="1">
      <alignment horizontal="center" vertical="center" wrapText="1"/>
    </xf>
    <xf numFmtId="0" fontId="0" fillId="0" borderId="44" xfId="48" applyNumberFormat="1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41" fontId="12" fillId="0" borderId="49" xfId="0" applyNumberFormat="1" applyFont="1" applyBorder="1" applyAlignment="1">
      <alignment horizontal="center" vertical="center" wrapText="1"/>
    </xf>
    <xf numFmtId="0" fontId="0" fillId="0" borderId="50" xfId="48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58" fontId="20" fillId="0" borderId="21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41" fontId="18" fillId="0" borderId="21" xfId="0" applyNumberFormat="1" applyFont="1" applyBorder="1" applyAlignment="1">
      <alignment horizontal="center" vertical="center" wrapText="1"/>
    </xf>
    <xf numFmtId="0" fontId="0" fillId="0" borderId="51" xfId="16" applyNumberFormat="1" applyFont="1" applyBorder="1" applyAlignment="1">
      <alignment horizontal="center" vertical="center" wrapText="1"/>
    </xf>
    <xf numFmtId="0" fontId="0" fillId="0" borderId="19" xfId="16" applyNumberFormat="1" applyFont="1" applyBorder="1" applyAlignment="1">
      <alignment horizontal="center" vertical="center" wrapText="1"/>
    </xf>
    <xf numFmtId="0" fontId="20" fillId="0" borderId="21" xfId="16" applyNumberFormat="1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0" fillId="0" borderId="21" xfId="48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1" fontId="21" fillId="0" borderId="8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178" fontId="17" fillId="0" borderId="6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41" fontId="16" fillId="0" borderId="8" xfId="0" applyNumberFormat="1" applyFont="1" applyBorder="1" applyAlignment="1">
      <alignment horizontal="center" vertical="center" wrapText="1"/>
    </xf>
    <xf numFmtId="41" fontId="16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1" fontId="11" fillId="0" borderId="8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1" fontId="11" fillId="0" borderId="4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41" fontId="11" fillId="0" borderId="35" xfId="0" applyNumberFormat="1" applyFont="1" applyBorder="1" applyAlignment="1">
      <alignment horizontal="center" vertical="center" wrapText="1"/>
    </xf>
  </cellXfs>
  <cellStyles count="49">
    <cellStyle name="쉼표 [0]" xfId="16" builtinId="6"/>
    <cellStyle name="쉼표 [0] 10" xfId="42"/>
    <cellStyle name="쉼표 [0] 11" xfId="48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SheetLayoutView="100" workbookViewId="0">
      <selection activeCell="C11" sqref="C11"/>
    </sheetView>
  </sheetViews>
  <sheetFormatPr defaultRowHeight="16.5"/>
  <cols>
    <col min="1" max="1" width="11.125" customWidth="1"/>
    <col min="2" max="2" width="7.37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11" ht="35.25" customHeight="1">
      <c r="A1" s="96" t="s">
        <v>19</v>
      </c>
      <c r="B1" s="97"/>
      <c r="C1" s="97"/>
      <c r="D1" s="97"/>
      <c r="E1" s="97"/>
      <c r="F1" s="97"/>
      <c r="G1" s="97"/>
      <c r="H1" s="98"/>
    </row>
    <row r="2" spans="1:11" ht="17.25" thickBot="1"/>
    <row r="3" spans="1:11" ht="36" customHeight="1" thickBot="1">
      <c r="A3" s="36" t="s">
        <v>7</v>
      </c>
      <c r="B3" s="37" t="s">
        <v>6</v>
      </c>
      <c r="C3" s="38" t="s">
        <v>4</v>
      </c>
      <c r="D3" s="39" t="s">
        <v>3</v>
      </c>
      <c r="E3" s="39" t="s">
        <v>2</v>
      </c>
      <c r="F3" s="39" t="s">
        <v>5</v>
      </c>
      <c r="G3" s="39" t="s">
        <v>1</v>
      </c>
      <c r="H3" s="40" t="s">
        <v>8</v>
      </c>
    </row>
    <row r="4" spans="1:11" ht="20.100000000000001" customHeight="1" thickTop="1">
      <c r="A4" s="99" t="s">
        <v>0</v>
      </c>
      <c r="B4" s="100"/>
      <c r="C4" s="100"/>
      <c r="D4" s="100"/>
      <c r="E4" s="101"/>
      <c r="F4" s="103"/>
      <c r="G4" s="104">
        <f>SUM(G6:G19)</f>
        <v>1666400</v>
      </c>
      <c r="H4" s="13">
        <f>COUNTIF(H6:H19,"카드")</f>
        <v>13</v>
      </c>
    </row>
    <row r="5" spans="1:11" ht="20.100000000000001" customHeight="1">
      <c r="A5" s="99"/>
      <c r="B5" s="100"/>
      <c r="C5" s="100"/>
      <c r="D5" s="100"/>
      <c r="E5" s="102"/>
      <c r="F5" s="103"/>
      <c r="G5" s="104"/>
      <c r="H5" s="14">
        <f>COUNTIF(H6:H19, "현금")</f>
        <v>1</v>
      </c>
    </row>
    <row r="6" spans="1:11" s="35" customFormat="1" ht="34.5" customHeight="1">
      <c r="A6" s="31">
        <v>1</v>
      </c>
      <c r="B6" s="48">
        <v>43286</v>
      </c>
      <c r="C6" s="58" t="s">
        <v>67</v>
      </c>
      <c r="D6" s="47" t="s">
        <v>34</v>
      </c>
      <c r="E6" s="47" t="s">
        <v>28</v>
      </c>
      <c r="F6" s="47">
        <v>5</v>
      </c>
      <c r="G6" s="30">
        <v>126000</v>
      </c>
      <c r="H6" s="91" t="s">
        <v>45</v>
      </c>
    </row>
    <row r="7" spans="1:11" s="35" customFormat="1" ht="34.5" customHeight="1">
      <c r="A7" s="31">
        <v>2</v>
      </c>
      <c r="B7" s="48">
        <v>43286</v>
      </c>
      <c r="C7" s="58" t="s">
        <v>68</v>
      </c>
      <c r="D7" s="47" t="s">
        <v>35</v>
      </c>
      <c r="E7" s="47" t="s">
        <v>29</v>
      </c>
      <c r="F7" s="47">
        <v>4</v>
      </c>
      <c r="G7" s="30">
        <v>70000</v>
      </c>
      <c r="H7" s="27" t="s">
        <v>45</v>
      </c>
      <c r="K7" s="65"/>
    </row>
    <row r="8" spans="1:11" s="35" customFormat="1" ht="34.5" customHeight="1">
      <c r="A8" s="31">
        <v>3</v>
      </c>
      <c r="B8" s="48">
        <v>43287</v>
      </c>
      <c r="C8" s="58" t="s">
        <v>69</v>
      </c>
      <c r="D8" s="47" t="s">
        <v>36</v>
      </c>
      <c r="E8" s="47" t="s">
        <v>30</v>
      </c>
      <c r="F8" s="47">
        <v>4</v>
      </c>
      <c r="G8" s="30">
        <v>75000</v>
      </c>
      <c r="H8" s="27" t="s">
        <v>45</v>
      </c>
      <c r="K8" s="65"/>
    </row>
    <row r="9" spans="1:11" s="35" customFormat="1" ht="34.5" customHeight="1">
      <c r="A9" s="31">
        <v>4</v>
      </c>
      <c r="B9" s="48">
        <v>43291</v>
      </c>
      <c r="C9" s="58" t="s">
        <v>70</v>
      </c>
      <c r="D9" s="47" t="s">
        <v>37</v>
      </c>
      <c r="E9" s="47" t="s">
        <v>31</v>
      </c>
      <c r="F9" s="47">
        <v>2</v>
      </c>
      <c r="G9" s="30">
        <v>20000</v>
      </c>
      <c r="H9" s="27" t="s">
        <v>45</v>
      </c>
      <c r="K9" s="65"/>
    </row>
    <row r="10" spans="1:11" s="35" customFormat="1" ht="34.5" customHeight="1">
      <c r="A10" s="31">
        <v>5</v>
      </c>
      <c r="B10" s="48">
        <v>43293</v>
      </c>
      <c r="C10" s="58" t="s">
        <v>71</v>
      </c>
      <c r="D10" s="47" t="s">
        <v>38</v>
      </c>
      <c r="E10" s="47" t="s">
        <v>31</v>
      </c>
      <c r="F10" s="47">
        <v>3</v>
      </c>
      <c r="G10" s="30">
        <v>35700</v>
      </c>
      <c r="H10" s="27" t="s">
        <v>45</v>
      </c>
      <c r="K10" s="65"/>
    </row>
    <row r="11" spans="1:11" s="35" customFormat="1" ht="34.5" customHeight="1">
      <c r="A11" s="31">
        <v>6</v>
      </c>
      <c r="B11" s="48">
        <v>43297</v>
      </c>
      <c r="C11" s="58" t="s">
        <v>72</v>
      </c>
      <c r="D11" s="47" t="s">
        <v>39</v>
      </c>
      <c r="E11" s="47" t="s">
        <v>31</v>
      </c>
      <c r="F11" s="47">
        <v>8</v>
      </c>
      <c r="G11" s="30">
        <v>161000</v>
      </c>
      <c r="H11" s="27" t="s">
        <v>45</v>
      </c>
      <c r="K11" s="65"/>
    </row>
    <row r="12" spans="1:11" s="35" customFormat="1" ht="34.5" customHeight="1">
      <c r="A12" s="31">
        <v>7</v>
      </c>
      <c r="B12" s="48">
        <v>43300</v>
      </c>
      <c r="C12" s="58" t="s">
        <v>13</v>
      </c>
      <c r="D12" s="47"/>
      <c r="E12" s="47" t="s">
        <v>63</v>
      </c>
      <c r="F12" s="47"/>
      <c r="G12" s="30">
        <v>50000</v>
      </c>
      <c r="H12" s="27" t="s">
        <v>46</v>
      </c>
      <c r="K12" s="65"/>
    </row>
    <row r="13" spans="1:11" s="35" customFormat="1" ht="34.5" customHeight="1">
      <c r="A13" s="31">
        <v>8</v>
      </c>
      <c r="B13" s="48">
        <v>43297</v>
      </c>
      <c r="C13" s="58" t="s">
        <v>73</v>
      </c>
      <c r="D13" s="47" t="s">
        <v>40</v>
      </c>
      <c r="E13" s="47" t="s">
        <v>32</v>
      </c>
      <c r="F13" s="47">
        <v>3</v>
      </c>
      <c r="G13" s="30">
        <v>79000</v>
      </c>
      <c r="H13" s="27" t="s">
        <v>45</v>
      </c>
      <c r="K13" s="65"/>
    </row>
    <row r="14" spans="1:11" s="35" customFormat="1" ht="34.5" customHeight="1">
      <c r="A14" s="31">
        <v>9</v>
      </c>
      <c r="B14" s="48">
        <v>43299</v>
      </c>
      <c r="C14" s="46" t="s">
        <v>74</v>
      </c>
      <c r="D14" s="47" t="s">
        <v>41</v>
      </c>
      <c r="E14" s="47" t="s">
        <v>33</v>
      </c>
      <c r="F14" s="47">
        <v>39</v>
      </c>
      <c r="G14" s="30">
        <v>414000</v>
      </c>
      <c r="H14" s="27" t="s">
        <v>45</v>
      </c>
      <c r="K14" s="65"/>
    </row>
    <row r="15" spans="1:11" s="35" customFormat="1" ht="34.5" customHeight="1">
      <c r="A15" s="31">
        <v>10</v>
      </c>
      <c r="B15" s="48">
        <v>43300</v>
      </c>
      <c r="C15" s="46" t="s">
        <v>75</v>
      </c>
      <c r="D15" s="47" t="s">
        <v>38</v>
      </c>
      <c r="E15" s="47" t="s">
        <v>29</v>
      </c>
      <c r="F15" s="47">
        <v>3</v>
      </c>
      <c r="G15" s="30">
        <v>35700</v>
      </c>
      <c r="H15" s="27" t="s">
        <v>45</v>
      </c>
      <c r="K15" s="65"/>
    </row>
    <row r="16" spans="1:11" s="35" customFormat="1" ht="34.5" customHeight="1">
      <c r="A16" s="31">
        <v>11</v>
      </c>
      <c r="B16" s="45">
        <v>43304</v>
      </c>
      <c r="C16" s="46" t="s">
        <v>76</v>
      </c>
      <c r="D16" s="47" t="s">
        <v>16</v>
      </c>
      <c r="E16" s="47" t="s">
        <v>31</v>
      </c>
      <c r="F16" s="47">
        <v>7</v>
      </c>
      <c r="G16" s="30">
        <v>196000</v>
      </c>
      <c r="H16" s="27" t="s">
        <v>45</v>
      </c>
      <c r="K16" s="65"/>
    </row>
    <row r="17" spans="1:11" s="35" customFormat="1" ht="34.5" customHeight="1">
      <c r="A17" s="31">
        <v>12</v>
      </c>
      <c r="B17" s="45">
        <v>43307</v>
      </c>
      <c r="C17" s="46" t="s">
        <v>77</v>
      </c>
      <c r="D17" s="47" t="s">
        <v>42</v>
      </c>
      <c r="E17" s="47" t="s">
        <v>17</v>
      </c>
      <c r="F17" s="47">
        <v>4</v>
      </c>
      <c r="G17" s="30">
        <v>54000</v>
      </c>
      <c r="H17" s="27" t="s">
        <v>45</v>
      </c>
      <c r="K17" s="65"/>
    </row>
    <row r="18" spans="1:11" s="35" customFormat="1" ht="34.5" customHeight="1">
      <c r="A18" s="31">
        <v>13</v>
      </c>
      <c r="B18" s="45">
        <v>43308</v>
      </c>
      <c r="C18" s="46" t="s">
        <v>78</v>
      </c>
      <c r="D18" s="47" t="s">
        <v>43</v>
      </c>
      <c r="E18" s="47" t="s">
        <v>31</v>
      </c>
      <c r="F18" s="47">
        <v>9</v>
      </c>
      <c r="G18" s="30">
        <v>270000</v>
      </c>
      <c r="H18" s="27" t="s">
        <v>45</v>
      </c>
      <c r="K18" s="65"/>
    </row>
    <row r="19" spans="1:11" s="35" customFormat="1" ht="34.5" customHeight="1" thickBot="1">
      <c r="A19" s="31">
        <v>14</v>
      </c>
      <c r="B19" s="44">
        <v>43312</v>
      </c>
      <c r="C19" s="32" t="s">
        <v>79</v>
      </c>
      <c r="D19" s="33" t="s">
        <v>44</v>
      </c>
      <c r="E19" s="33" t="s">
        <v>14</v>
      </c>
      <c r="F19" s="33">
        <v>4</v>
      </c>
      <c r="G19" s="29">
        <v>80000</v>
      </c>
      <c r="H19" s="92" t="s">
        <v>45</v>
      </c>
      <c r="K19" s="65"/>
    </row>
    <row r="20" spans="1:11">
      <c r="A20" s="12"/>
      <c r="B20" s="12"/>
      <c r="C20" s="12"/>
      <c r="D20" s="12"/>
      <c r="E20" s="12"/>
      <c r="F20" s="12"/>
      <c r="G20" s="12"/>
      <c r="H20" s="12"/>
      <c r="K20" s="6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="115" zoomScaleSheetLayoutView="115" workbookViewId="0">
      <selection activeCell="C15" sqref="C15"/>
    </sheetView>
  </sheetViews>
  <sheetFormatPr defaultRowHeight="16.5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96" t="s">
        <v>20</v>
      </c>
      <c r="B1" s="97"/>
      <c r="C1" s="97"/>
      <c r="D1" s="97"/>
      <c r="E1" s="97"/>
      <c r="F1" s="97"/>
      <c r="G1" s="97"/>
      <c r="H1" s="98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105" t="s">
        <v>0</v>
      </c>
      <c r="B4" s="107"/>
      <c r="C4" s="109"/>
      <c r="D4" s="109"/>
      <c r="E4" s="109"/>
      <c r="F4" s="110"/>
      <c r="G4" s="112">
        <f>SUM(G6:G6)</f>
        <v>0</v>
      </c>
      <c r="H4" s="10">
        <f>COUNTIF(H6:H18,"카드")</f>
        <v>0</v>
      </c>
    </row>
    <row r="5" spans="1:8" ht="20.100000000000001" customHeight="1">
      <c r="A5" s="106"/>
      <c r="B5" s="108"/>
      <c r="C5" s="108"/>
      <c r="D5" s="108"/>
      <c r="E5" s="108"/>
      <c r="F5" s="111"/>
      <c r="G5" s="113"/>
      <c r="H5" s="15">
        <f>COUNTIF(H6:H32, "현금")</f>
        <v>0</v>
      </c>
    </row>
    <row r="6" spans="1:8" s="35" customFormat="1" ht="34.5" customHeight="1" thickBot="1">
      <c r="A6" s="31"/>
      <c r="B6" s="48"/>
      <c r="C6" s="83" t="s">
        <v>9</v>
      </c>
      <c r="D6" s="47"/>
      <c r="E6" s="47"/>
      <c r="F6" s="47"/>
      <c r="G6" s="30"/>
      <c r="H6" s="34"/>
    </row>
    <row r="7" spans="1:8">
      <c r="A7" s="11"/>
      <c r="B7" s="11"/>
      <c r="C7" s="11"/>
      <c r="D7" s="11"/>
      <c r="E7" s="11"/>
      <c r="F7" s="11"/>
      <c r="G7" s="11"/>
      <c r="H7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C20" sqref="C20"/>
    </sheetView>
  </sheetViews>
  <sheetFormatPr defaultRowHeight="16.5"/>
  <cols>
    <col min="1" max="2" width="10.375" customWidth="1"/>
    <col min="3" max="3" width="69.25" customWidth="1"/>
    <col min="4" max="4" width="24.12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96" t="s">
        <v>21</v>
      </c>
      <c r="B1" s="97"/>
      <c r="C1" s="97"/>
      <c r="D1" s="97"/>
      <c r="E1" s="97"/>
      <c r="F1" s="97"/>
      <c r="G1" s="97"/>
      <c r="H1" s="9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14" t="s">
        <v>0</v>
      </c>
      <c r="B4" s="115"/>
      <c r="C4" s="116"/>
      <c r="D4" s="115"/>
      <c r="E4" s="115"/>
      <c r="F4" s="117"/>
      <c r="G4" s="118">
        <f>SUM(G6:G10)</f>
        <v>1138900</v>
      </c>
      <c r="H4" s="3">
        <f>COUNTIF(H6:H30,"카드")</f>
        <v>5</v>
      </c>
    </row>
    <row r="5" spans="1:10" ht="20.100000000000001" customHeight="1">
      <c r="A5" s="114"/>
      <c r="B5" s="115"/>
      <c r="C5" s="116"/>
      <c r="D5" s="115"/>
      <c r="E5" s="115"/>
      <c r="F5" s="117"/>
      <c r="G5" s="118"/>
      <c r="H5" s="9">
        <f>COUNTIF(H6:H25, "현금")</f>
        <v>0</v>
      </c>
    </row>
    <row r="6" spans="1:10" ht="36" customHeight="1">
      <c r="A6" s="49">
        <v>1</v>
      </c>
      <c r="B6" s="48">
        <v>43284</v>
      </c>
      <c r="C6" s="94" t="s">
        <v>56</v>
      </c>
      <c r="D6" s="49" t="s">
        <v>57</v>
      </c>
      <c r="E6" s="50" t="s">
        <v>65</v>
      </c>
      <c r="F6" s="51">
        <v>4</v>
      </c>
      <c r="G6" s="52">
        <v>57000</v>
      </c>
      <c r="H6" s="95" t="s">
        <v>11</v>
      </c>
      <c r="I6" s="2"/>
      <c r="J6" s="1"/>
    </row>
    <row r="7" spans="1:10" s="65" customFormat="1" ht="36" customHeight="1">
      <c r="A7" s="49">
        <v>2</v>
      </c>
      <c r="B7" s="48">
        <v>43285</v>
      </c>
      <c r="C7" s="94" t="s">
        <v>15</v>
      </c>
      <c r="D7" s="49" t="s">
        <v>58</v>
      </c>
      <c r="E7" s="50" t="s">
        <v>64</v>
      </c>
      <c r="F7" s="51">
        <v>4</v>
      </c>
      <c r="G7" s="52">
        <v>80000</v>
      </c>
      <c r="H7" s="95" t="s">
        <v>11</v>
      </c>
      <c r="I7" s="2"/>
      <c r="J7" s="1"/>
    </row>
    <row r="8" spans="1:10" s="65" customFormat="1" ht="36" customHeight="1">
      <c r="A8" s="49">
        <v>3</v>
      </c>
      <c r="B8" s="48">
        <v>43292</v>
      </c>
      <c r="C8" s="94" t="s">
        <v>15</v>
      </c>
      <c r="D8" s="49" t="s">
        <v>59</v>
      </c>
      <c r="E8" s="50" t="s">
        <v>64</v>
      </c>
      <c r="F8" s="51">
        <v>15</v>
      </c>
      <c r="G8" s="52">
        <v>300000</v>
      </c>
      <c r="H8" s="95" t="s">
        <v>11</v>
      </c>
      <c r="I8" s="2"/>
      <c r="J8" s="1"/>
    </row>
    <row r="9" spans="1:10" ht="36" customHeight="1">
      <c r="A9" s="85">
        <v>4</v>
      </c>
      <c r="B9" s="48">
        <v>43293</v>
      </c>
      <c r="C9" s="77" t="s">
        <v>15</v>
      </c>
      <c r="D9" s="78" t="s">
        <v>60</v>
      </c>
      <c r="E9" s="79" t="s">
        <v>64</v>
      </c>
      <c r="F9" s="80">
        <v>15</v>
      </c>
      <c r="G9" s="81">
        <v>240000</v>
      </c>
      <c r="H9" s="82" t="s">
        <v>11</v>
      </c>
    </row>
    <row r="10" spans="1:10" ht="36" customHeight="1" thickBot="1">
      <c r="A10" s="84">
        <v>5</v>
      </c>
      <c r="B10" s="48">
        <v>43301</v>
      </c>
      <c r="C10" s="73" t="s">
        <v>61</v>
      </c>
      <c r="D10" s="71" t="s">
        <v>62</v>
      </c>
      <c r="E10" s="72" t="s">
        <v>64</v>
      </c>
      <c r="F10" s="74">
        <v>203</v>
      </c>
      <c r="G10" s="75">
        <v>461900</v>
      </c>
      <c r="H10" s="76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25" sqref="C25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6" t="s">
        <v>22</v>
      </c>
      <c r="B1" s="97"/>
      <c r="C1" s="97"/>
      <c r="D1" s="97"/>
      <c r="E1" s="97"/>
      <c r="F1" s="97"/>
      <c r="G1" s="97"/>
      <c r="H1" s="98"/>
    </row>
    <row r="2" spans="1:10" ht="17.25" thickBot="1"/>
    <row r="3" spans="1:10" ht="36" customHeight="1" thickBot="1">
      <c r="A3" s="19" t="s">
        <v>7</v>
      </c>
      <c r="B3" s="20" t="s">
        <v>6</v>
      </c>
      <c r="C3" s="21" t="s">
        <v>4</v>
      </c>
      <c r="D3" s="22" t="s">
        <v>3</v>
      </c>
      <c r="E3" s="22" t="s">
        <v>2</v>
      </c>
      <c r="F3" s="22" t="s">
        <v>5</v>
      </c>
      <c r="G3" s="22" t="s">
        <v>1</v>
      </c>
      <c r="H3" s="23" t="s">
        <v>8</v>
      </c>
    </row>
    <row r="4" spans="1:10" ht="20.100000000000001" customHeight="1" thickTop="1">
      <c r="A4" s="114" t="s">
        <v>0</v>
      </c>
      <c r="B4" s="115"/>
      <c r="C4" s="119"/>
      <c r="D4" s="115"/>
      <c r="E4" s="115"/>
      <c r="F4" s="117"/>
      <c r="G4" s="118">
        <f>SUM(G6:G7)</f>
        <v>87000</v>
      </c>
      <c r="H4" s="3">
        <f>COUNTIF(H6:H8,"카드")</f>
        <v>2</v>
      </c>
    </row>
    <row r="5" spans="1:10" ht="20.100000000000001" customHeight="1">
      <c r="A5" s="114"/>
      <c r="B5" s="115"/>
      <c r="C5" s="115"/>
      <c r="D5" s="115"/>
      <c r="E5" s="115"/>
      <c r="F5" s="117"/>
      <c r="G5" s="118"/>
      <c r="H5" s="9">
        <f>COUNTIF(H6:H8, "현금")</f>
        <v>0</v>
      </c>
    </row>
    <row r="6" spans="1:10" s="35" customFormat="1" ht="34.5" customHeight="1">
      <c r="A6" s="31">
        <v>1</v>
      </c>
      <c r="B6" s="48">
        <v>43284</v>
      </c>
      <c r="C6" s="47" t="s">
        <v>66</v>
      </c>
      <c r="D6" s="47" t="s">
        <v>47</v>
      </c>
      <c r="E6" s="47" t="s">
        <v>49</v>
      </c>
      <c r="F6" s="47">
        <v>4</v>
      </c>
      <c r="G6" s="52">
        <v>36000</v>
      </c>
      <c r="H6" s="47" t="s">
        <v>45</v>
      </c>
    </row>
    <row r="7" spans="1:10" s="35" customFormat="1" ht="34.5" customHeight="1">
      <c r="A7" s="31">
        <v>2</v>
      </c>
      <c r="B7" s="45">
        <v>43306</v>
      </c>
      <c r="C7" s="47" t="s">
        <v>66</v>
      </c>
      <c r="D7" s="47" t="s">
        <v>48</v>
      </c>
      <c r="E7" s="47" t="s">
        <v>50</v>
      </c>
      <c r="F7" s="47">
        <v>6</v>
      </c>
      <c r="G7" s="52">
        <v>51000</v>
      </c>
      <c r="H7" s="47" t="s">
        <v>45</v>
      </c>
    </row>
    <row r="8" spans="1:10" s="18" customFormat="1" ht="36" customHeight="1">
      <c r="A8" s="26"/>
      <c r="B8" s="24"/>
      <c r="C8" s="25" t="s">
        <v>9</v>
      </c>
      <c r="D8" s="49"/>
      <c r="E8" s="50"/>
      <c r="F8" s="51"/>
      <c r="G8" s="52"/>
      <c r="H8" s="27"/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1" sqref="C11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6" t="s">
        <v>23</v>
      </c>
      <c r="B1" s="97"/>
      <c r="C1" s="97"/>
      <c r="D1" s="97"/>
      <c r="E1" s="97"/>
      <c r="F1" s="97"/>
      <c r="G1" s="97"/>
      <c r="H1" s="98"/>
    </row>
    <row r="2" spans="1:10" ht="17.25" thickBot="1"/>
    <row r="3" spans="1:10" ht="36" customHeight="1" thickBot="1">
      <c r="A3" s="19" t="s">
        <v>7</v>
      </c>
      <c r="B3" s="20" t="s">
        <v>6</v>
      </c>
      <c r="C3" s="21" t="s">
        <v>4</v>
      </c>
      <c r="D3" s="22" t="s">
        <v>3</v>
      </c>
      <c r="E3" s="22" t="s">
        <v>2</v>
      </c>
      <c r="F3" s="22" t="s">
        <v>5</v>
      </c>
      <c r="G3" s="22" t="s">
        <v>1</v>
      </c>
      <c r="H3" s="23" t="s">
        <v>8</v>
      </c>
    </row>
    <row r="4" spans="1:10" ht="20.100000000000001" customHeight="1" thickTop="1">
      <c r="A4" s="114" t="s">
        <v>0</v>
      </c>
      <c r="B4" s="115"/>
      <c r="C4" s="116"/>
      <c r="D4" s="115"/>
      <c r="E4" s="115"/>
      <c r="F4" s="117"/>
      <c r="G4" s="118">
        <f>SUM(G6:G9)</f>
        <v>0</v>
      </c>
      <c r="H4" s="3">
        <f>COUNTIF(H6:H13,"카드")</f>
        <v>0</v>
      </c>
    </row>
    <row r="5" spans="1:10" ht="20.100000000000001" customHeight="1">
      <c r="A5" s="120"/>
      <c r="B5" s="121"/>
      <c r="C5" s="122"/>
      <c r="D5" s="121"/>
      <c r="E5" s="121"/>
      <c r="F5" s="123"/>
      <c r="G5" s="124"/>
      <c r="H5" s="28">
        <f>COUNTIF(H6:H12, "현금")</f>
        <v>0</v>
      </c>
    </row>
    <row r="6" spans="1:10" s="61" customFormat="1" ht="36" customHeight="1" thickBot="1">
      <c r="A6" s="62"/>
      <c r="B6" s="53"/>
      <c r="C6" s="83" t="s">
        <v>9</v>
      </c>
      <c r="D6" s="42"/>
      <c r="E6" s="43"/>
      <c r="F6" s="63"/>
      <c r="G6" s="64"/>
      <c r="H6" s="1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6" t="s">
        <v>24</v>
      </c>
      <c r="B1" s="97"/>
      <c r="C1" s="97"/>
      <c r="D1" s="97"/>
      <c r="E1" s="97"/>
      <c r="F1" s="97"/>
      <c r="G1" s="97"/>
      <c r="H1" s="9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14" t="s">
        <v>0</v>
      </c>
      <c r="B4" s="115"/>
      <c r="C4" s="116"/>
      <c r="D4" s="115"/>
      <c r="E4" s="115"/>
      <c r="F4" s="117"/>
      <c r="G4" s="118">
        <f>SUM(G6:G21)</f>
        <v>0</v>
      </c>
      <c r="H4" s="3">
        <f>COUNTIF(H6:H6,"카드")</f>
        <v>0</v>
      </c>
    </row>
    <row r="5" spans="1:10" ht="20.100000000000001" customHeight="1">
      <c r="A5" s="125"/>
      <c r="B5" s="126"/>
      <c r="C5" s="127"/>
      <c r="D5" s="126"/>
      <c r="E5" s="126"/>
      <c r="F5" s="123"/>
      <c r="G5" s="124"/>
      <c r="H5" s="16">
        <f>COUNTIF(H6:H6, "현금")</f>
        <v>0</v>
      </c>
    </row>
    <row r="6" spans="1:10" ht="36" customHeight="1" thickBot="1">
      <c r="A6" s="41"/>
      <c r="B6" s="53"/>
      <c r="C6" s="54" t="s">
        <v>18</v>
      </c>
      <c r="D6" s="59"/>
      <c r="E6" s="60"/>
      <c r="F6" s="55"/>
      <c r="G6" s="57"/>
      <c r="H6" s="56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6" t="s">
        <v>25</v>
      </c>
      <c r="B1" s="97"/>
      <c r="C1" s="97"/>
      <c r="D1" s="97"/>
      <c r="E1" s="97"/>
      <c r="F1" s="97"/>
      <c r="G1" s="97"/>
      <c r="H1" s="9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14" t="s">
        <v>0</v>
      </c>
      <c r="B4" s="115"/>
      <c r="C4" s="116"/>
      <c r="D4" s="115"/>
      <c r="E4" s="115"/>
      <c r="F4" s="117"/>
      <c r="G4" s="118">
        <f>SUM(G6:G6)</f>
        <v>0</v>
      </c>
      <c r="H4" s="3">
        <f>COUNTIF(H6:H6,"카드")</f>
        <v>0</v>
      </c>
    </row>
    <row r="5" spans="1:10" ht="20.100000000000001" customHeight="1">
      <c r="A5" s="125"/>
      <c r="B5" s="126"/>
      <c r="C5" s="127"/>
      <c r="D5" s="126"/>
      <c r="E5" s="126"/>
      <c r="F5" s="123"/>
      <c r="G5" s="124"/>
      <c r="H5" s="16">
        <f>COUNTIF(H6:H6, "현금")</f>
        <v>0</v>
      </c>
    </row>
    <row r="6" spans="1:10" s="35" customFormat="1" ht="36" customHeight="1" thickBot="1">
      <c r="A6" s="66"/>
      <c r="B6" s="67"/>
      <c r="C6" s="83" t="s">
        <v>9</v>
      </c>
      <c r="D6" s="68"/>
      <c r="E6" s="69"/>
      <c r="F6" s="70"/>
      <c r="G6" s="64"/>
      <c r="H6" s="1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4" sqref="C24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6" t="s">
        <v>26</v>
      </c>
      <c r="B1" s="97"/>
      <c r="C1" s="97"/>
      <c r="D1" s="97"/>
      <c r="E1" s="97"/>
      <c r="F1" s="97"/>
      <c r="G1" s="97"/>
      <c r="H1" s="9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14" t="s">
        <v>0</v>
      </c>
      <c r="B4" s="115"/>
      <c r="C4" s="116"/>
      <c r="D4" s="115"/>
      <c r="E4" s="115"/>
      <c r="F4" s="117"/>
      <c r="G4" s="118">
        <f>SUM(G6:G6)</f>
        <v>0</v>
      </c>
      <c r="H4" s="3">
        <f>COUNTIF(H6:H6,"카드")</f>
        <v>0</v>
      </c>
    </row>
    <row r="5" spans="1:10" ht="20.100000000000001" customHeight="1">
      <c r="A5" s="125"/>
      <c r="B5" s="126"/>
      <c r="C5" s="127"/>
      <c r="D5" s="126"/>
      <c r="E5" s="126"/>
      <c r="F5" s="123"/>
      <c r="G5" s="124"/>
      <c r="H5" s="16">
        <f>COUNTIF(H6:H6, "현금")</f>
        <v>0</v>
      </c>
    </row>
    <row r="6" spans="1:10" s="61" customFormat="1" ht="36" customHeight="1" thickBot="1">
      <c r="A6" s="62"/>
      <c r="B6" s="67"/>
      <c r="C6" s="83" t="s">
        <v>9</v>
      </c>
      <c r="D6" s="68"/>
      <c r="E6" s="69"/>
      <c r="F6" s="70"/>
      <c r="G6" s="64"/>
      <c r="H6" s="1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96" t="s">
        <v>27</v>
      </c>
      <c r="B1" s="97"/>
      <c r="C1" s="97"/>
      <c r="D1" s="97"/>
      <c r="E1" s="97"/>
      <c r="F1" s="97"/>
      <c r="G1" s="97"/>
      <c r="H1" s="9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28" t="s">
        <v>0</v>
      </c>
      <c r="B4" s="119"/>
      <c r="C4" s="130"/>
      <c r="D4" s="119"/>
      <c r="E4" s="119"/>
      <c r="F4" s="131"/>
      <c r="G4" s="133">
        <f>SUM(G6:G7)</f>
        <v>399000</v>
      </c>
      <c r="H4" s="3">
        <f>COUNTIF(H6:H7,"카드")</f>
        <v>2</v>
      </c>
    </row>
    <row r="5" spans="1:10" ht="20.100000000000001" customHeight="1">
      <c r="A5" s="129"/>
      <c r="B5" s="121"/>
      <c r="C5" s="122"/>
      <c r="D5" s="121"/>
      <c r="E5" s="121"/>
      <c r="F5" s="132"/>
      <c r="G5" s="124"/>
      <c r="H5" s="16">
        <f>COUNTIF(H6:H7, "현금")</f>
        <v>0</v>
      </c>
    </row>
    <row r="6" spans="1:10" s="65" customFormat="1" ht="36.75" customHeight="1">
      <c r="A6" s="88">
        <v>1</v>
      </c>
      <c r="B6" s="86">
        <v>43286</v>
      </c>
      <c r="C6" s="89" t="s">
        <v>51</v>
      </c>
      <c r="D6" s="88" t="s">
        <v>52</v>
      </c>
      <c r="E6" s="89" t="s">
        <v>53</v>
      </c>
      <c r="F6" s="87">
        <v>6</v>
      </c>
      <c r="G6" s="90">
        <v>167000</v>
      </c>
      <c r="H6" s="93" t="s">
        <v>12</v>
      </c>
    </row>
    <row r="7" spans="1:10" ht="36.75" customHeight="1">
      <c r="A7" s="88">
        <v>2</v>
      </c>
      <c r="B7" s="86">
        <v>43308</v>
      </c>
      <c r="C7" s="89" t="s">
        <v>51</v>
      </c>
      <c r="D7" s="88" t="s">
        <v>54</v>
      </c>
      <c r="E7" s="89" t="s">
        <v>55</v>
      </c>
      <c r="F7" s="87">
        <v>8</v>
      </c>
      <c r="G7" s="90">
        <v>232000</v>
      </c>
      <c r="H7" s="93" t="s">
        <v>12</v>
      </c>
      <c r="I7" s="65"/>
      <c r="J7" s="6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  <vt:lpstr>환경이사!Print_Area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2018-04-25T08:49:34Z</cp:lastPrinted>
  <dcterms:created xsi:type="dcterms:W3CDTF">2014-04-16T01:14:12Z</dcterms:created>
  <dcterms:modified xsi:type="dcterms:W3CDTF">2018-08-20T04:38:08Z</dcterms:modified>
</cp:coreProperties>
</file>